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Лист1!$A$1:$F$51</definedName>
  </definedNames>
  <calcPr calcId="125725"/>
</workbook>
</file>

<file path=xl/calcChain.xml><?xml version="1.0" encoding="utf-8"?>
<calcChain xmlns="http://schemas.openxmlformats.org/spreadsheetml/2006/main">
  <c r="F24" i="1"/>
  <c r="F23" s="1"/>
  <c r="F22" s="1"/>
  <c r="F28"/>
  <c r="F27" s="1"/>
  <c r="F26" s="1"/>
  <c r="F46"/>
  <c r="E46"/>
  <c r="F45"/>
  <c r="E45"/>
  <c r="F43"/>
  <c r="F42" s="1"/>
  <c r="F41" s="1"/>
  <c r="F30" s="1"/>
  <c r="F39"/>
  <c r="F38"/>
  <c r="F37"/>
  <c r="E33"/>
  <c r="E31" s="1"/>
  <c r="E28"/>
  <c r="E27"/>
  <c r="E26"/>
  <c r="E24"/>
  <c r="E23"/>
  <c r="E22"/>
  <c r="E21"/>
  <c r="F19"/>
  <c r="E19"/>
  <c r="F17"/>
  <c r="E17"/>
  <c r="F16"/>
  <c r="E16"/>
  <c r="F15"/>
  <c r="E15"/>
  <c r="F13"/>
  <c r="F10" s="1"/>
  <c r="E13"/>
  <c r="F11"/>
  <c r="E11"/>
  <c r="F21" l="1"/>
  <c r="F48" s="1"/>
  <c r="E30"/>
  <c r="E48"/>
</calcChain>
</file>

<file path=xl/sharedStrings.xml><?xml version="1.0" encoding="utf-8"?>
<sst xmlns="http://schemas.openxmlformats.org/spreadsheetml/2006/main" count="128" uniqueCount="126">
  <si>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</si>
  <si>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</si>
  <si>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</si>
  <si>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</si>
  <si>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</si>
  <si>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</si>
  <si>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</si>
  <si>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</si>
  <si>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</si>
  <si>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</si>
  <si>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</si>
  <si>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</si>
  <si>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</si>
  <si>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</si>
  <si>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</si>
  <si>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</si>
  <si>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</si>
  <si>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</si>
  <si>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</si>
  <si>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</si>
  <si>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</si>
  <si>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</si>
  <si>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</si>
  <si>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</si>
  <si>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</si>
  <si>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</si>
  <si>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</si>
  <si>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</si>
  <si>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</si>
  <si>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</si>
  <si>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</si>
  <si>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</si>
  <si>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</si>
  <si>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</si>
  <si>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</si>
  <si>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</si>
  <si>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</si>
  <si>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</si>
  <si>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</si>
  <si>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</si>
  <si>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</si>
  <si>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</si>
  <si>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</si>
  <si>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</si>
  <si>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</si>
  <si>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</si>
  <si>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</si>
  <si>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</si>
  <si>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</si>
  <si>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</si>
  <si>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</si>
  <si>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</si>
  <si>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</si>
  <si>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</si>
  <si>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</si>
  <si>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</si>
  <si>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</si>
  <si>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</si>
  <si>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</si>
  <si>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</si>
  <si>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</si>
  <si>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</si>
  <si>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</si>
  <si>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</si>
  <si>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</si>
  <si>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</si>
  <si>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</si>
  <si>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</si>
  <si>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</si>
  <si>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</si>
  <si>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</si>
  <si>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</si>
  <si>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</si>
  <si>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</si>
  <si>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</si>
  <si>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</si>
  <si>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</si>
  <si>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</si>
  <si>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</si>
  <si>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</si>
  <si>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</si>
  <si>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</si>
  <si>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</si>
  <si>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</si>
  <si>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</si>
  <si>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</si>
  <si>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</si>
  <si>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</si>
  <si>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</si>
  <si>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</si>
  <si>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</si>
  <si>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</si>
  <si>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</si>
  <si>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</si>
  <si>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</si>
  <si>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</si>
  <si>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</si>
  <si>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</si>
  <si>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</si>
  <si>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</si>
  <si>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</si>
  <si>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</si>
  <si>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</si>
  <si>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</si>
  <si>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</si>
  <si>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</si>
  <si>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</si>
  <si>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</si>
  <si>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</si>
  <si>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</si>
  <si>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</si>
  <si>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</si>
  <si>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</si>
  <si>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</si>
  <si>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</si>
  <si>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</si>
  <si>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</si>
  <si>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</si>
  <si>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</si>
  <si>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</si>
  <si>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</si>
  <si>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</si>
  <si>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Утверждено Решением о бюджете</t>
  </si>
  <si>
    <t>Исполнено</t>
  </si>
  <si>
    <t xml:space="preserve">Источники внутреннего финансирования дефицита районного бюджета в 2022 году по кодам поступлений в бюджет, групп, подгрупп, статей, подстатей, элементов, подвидов, аналитических групп видов источников финансирования дефицитов бюджетов 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</si>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</sst>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8"/>
  <sheetViews>
    <sheetView tabSelected="1" topLeftCell="A46" zoomScaleNormal="100" workbookViewId="0">
      <selection activeCell="M7" sqref="M7"/>
    </sheetView>
  </sheetViews>
  <sheetFormatPr defaultRowHeight="15.75"/>
  <cols>
    <col min="1" max="1" width="11.85546875" style="3" customWidth="1"/>
    <col min="2" max="2" width="5.85546875" style="1" customWidth="1"/>
    <col min="3" max="3" width="28.7109375" style="2" customWidth="1"/>
    <col min="4" max="4" width="35.5703125" style="3" customWidth="1"/>
    <col min="5" max="5" width="13.5703125" style="27" customWidth="1"/>
    <col min="6" max="6" width="13.42578125" style="27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2:8">
      <c r="D1" s="29" t="s">
        <v>0</v>
      </c>
      <c r="E1" s="29"/>
      <c r="F1" s="29"/>
    </row>
    <row r="2" spans="2:8">
      <c r="D2" s="30" t="s">
        <v>1</v>
      </c>
      <c r="E2" s="30"/>
      <c r="F2" s="30"/>
    </row>
    <row r="3" spans="2:8">
      <c r="D3" s="28"/>
      <c r="E3" s="30" t="s">
        <v>125</v>
      </c>
      <c r="F3" s="30"/>
    </row>
    <row r="4" spans="2:8">
      <c r="D4" s="29"/>
      <c r="E4" s="29"/>
      <c r="F4" s="29"/>
    </row>
    <row r="5" spans="2:8" ht="51" customHeight="1">
      <c r="B5" s="4"/>
      <c r="C5" s="34" t="s">
        <v>124</v>
      </c>
      <c r="D5" s="35"/>
      <c r="E5" s="35"/>
      <c r="F5" s="35"/>
      <c r="G5" s="35"/>
      <c r="H5" s="35"/>
    </row>
    <row r="6" spans="2:8" s="7" customFormat="1">
      <c r="B6" s="5"/>
      <c r="C6" s="6"/>
      <c r="D6" s="6"/>
      <c r="F6" s="8" t="s">
        <v>2</v>
      </c>
    </row>
    <row r="7" spans="2:8" s="9" customFormat="1">
      <c r="B7" s="36" t="s">
        <v>3</v>
      </c>
      <c r="C7" s="38" t="s">
        <v>4</v>
      </c>
      <c r="D7" s="38" t="s">
        <v>5</v>
      </c>
      <c r="E7" s="40" t="s">
        <v>6</v>
      </c>
      <c r="F7" s="41"/>
    </row>
    <row r="8" spans="2:8" s="9" customFormat="1" ht="51" customHeight="1">
      <c r="B8" s="37"/>
      <c r="C8" s="39"/>
      <c r="D8" s="39"/>
      <c r="E8" s="10" t="s">
        <v>122</v>
      </c>
      <c r="F8" s="11" t="s">
        <v>123</v>
      </c>
    </row>
    <row r="9" spans="2:8" s="7" customFormat="1">
      <c r="B9" s="12"/>
      <c r="C9" s="13" t="s">
        <v>7</v>
      </c>
      <c r="D9" s="13" t="s">
        <v>8</v>
      </c>
      <c r="E9" s="14">
        <v>3</v>
      </c>
      <c r="F9" s="14">
        <v>4</v>
      </c>
    </row>
    <row r="10" spans="2:8" s="19" customFormat="1" ht="78.75">
      <c r="B10" s="15" t="s">
        <v>7</v>
      </c>
      <c r="C10" s="16" t="s">
        <v>9</v>
      </c>
      <c r="D10" s="17" t="s">
        <v>10</v>
      </c>
      <c r="E10" s="18">
        <v>0</v>
      </c>
      <c r="F10" s="18">
        <f>F11-F13</f>
        <v>0</v>
      </c>
    </row>
    <row r="11" spans="2:8" s="19" customFormat="1" ht="78.75">
      <c r="B11" s="15" t="s">
        <v>8</v>
      </c>
      <c r="C11" s="16" t="s">
        <v>11</v>
      </c>
      <c r="D11" s="17" t="s">
        <v>12</v>
      </c>
      <c r="E11" s="18">
        <f>E12</f>
        <v>0</v>
      </c>
      <c r="F11" s="18">
        <f>F12</f>
        <v>0</v>
      </c>
    </row>
    <row r="12" spans="2:8" s="19" customFormat="1" ht="78.75">
      <c r="B12" s="15" t="s">
        <v>13</v>
      </c>
      <c r="C12" s="16" t="s">
        <v>14</v>
      </c>
      <c r="D12" s="17" t="s">
        <v>15</v>
      </c>
      <c r="E12" s="18">
        <v>0</v>
      </c>
      <c r="F12" s="18">
        <v>0</v>
      </c>
    </row>
    <row r="13" spans="2:8" s="19" customFormat="1" ht="78.75">
      <c r="B13" s="15" t="s">
        <v>16</v>
      </c>
      <c r="C13" s="16" t="s">
        <v>17</v>
      </c>
      <c r="D13" s="17" t="s">
        <v>18</v>
      </c>
      <c r="E13" s="18">
        <f>E14</f>
        <v>0</v>
      </c>
      <c r="F13" s="18">
        <f>F14</f>
        <v>0</v>
      </c>
    </row>
    <row r="14" spans="2:8" s="19" customFormat="1" ht="78.75">
      <c r="B14" s="15" t="s">
        <v>19</v>
      </c>
      <c r="C14" s="16" t="s">
        <v>20</v>
      </c>
      <c r="D14" s="17" t="s">
        <v>21</v>
      </c>
      <c r="E14" s="18">
        <v>0</v>
      </c>
      <c r="F14" s="18">
        <v>0</v>
      </c>
    </row>
    <row r="15" spans="2:8" s="19" customFormat="1" ht="47.25">
      <c r="B15" s="15" t="s">
        <v>22</v>
      </c>
      <c r="C15" s="16" t="s">
        <v>23</v>
      </c>
      <c r="D15" s="17" t="s">
        <v>24</v>
      </c>
      <c r="E15" s="18">
        <f>E16</f>
        <v>0</v>
      </c>
      <c r="F15" s="18">
        <f>F16</f>
        <v>0</v>
      </c>
    </row>
    <row r="16" spans="2:8" s="19" customFormat="1" ht="63">
      <c r="B16" s="15" t="s">
        <v>25</v>
      </c>
      <c r="C16" s="16" t="s">
        <v>26</v>
      </c>
      <c r="D16" s="17" t="s">
        <v>27</v>
      </c>
      <c r="E16" s="18">
        <f>E18-E20</f>
        <v>0</v>
      </c>
      <c r="F16" s="18">
        <f>F18-F20</f>
        <v>0</v>
      </c>
    </row>
    <row r="17" spans="2:8" s="19" customFormat="1" ht="63">
      <c r="B17" s="15" t="s">
        <v>28</v>
      </c>
      <c r="C17" s="16" t="s">
        <v>29</v>
      </c>
      <c r="D17" s="17" t="s">
        <v>30</v>
      </c>
      <c r="E17" s="18">
        <f>E18</f>
        <v>0</v>
      </c>
      <c r="F17" s="18">
        <f>F18</f>
        <v>0</v>
      </c>
    </row>
    <row r="18" spans="2:8" s="19" customFormat="1" ht="94.5">
      <c r="B18" s="15" t="s">
        <v>31</v>
      </c>
      <c r="C18" s="16" t="s">
        <v>32</v>
      </c>
      <c r="D18" s="17" t="s">
        <v>33</v>
      </c>
      <c r="E18" s="18">
        <v>0</v>
      </c>
      <c r="F18" s="18">
        <v>0</v>
      </c>
    </row>
    <row r="19" spans="2:8" s="19" customFormat="1" ht="78.75">
      <c r="B19" s="15" t="s">
        <v>34</v>
      </c>
      <c r="C19" s="16" t="s">
        <v>35</v>
      </c>
      <c r="D19" s="17" t="s">
        <v>36</v>
      </c>
      <c r="E19" s="18">
        <f>E20</f>
        <v>0</v>
      </c>
      <c r="F19" s="18">
        <f>F20</f>
        <v>0</v>
      </c>
    </row>
    <row r="20" spans="2:8" s="19" customFormat="1" ht="110.25">
      <c r="B20" s="15" t="s">
        <v>37</v>
      </c>
      <c r="C20" s="16" t="s">
        <v>38</v>
      </c>
      <c r="D20" s="17" t="s">
        <v>39</v>
      </c>
      <c r="E20" s="18">
        <v>0</v>
      </c>
      <c r="F20" s="18">
        <v>0</v>
      </c>
    </row>
    <row r="21" spans="2:8" s="21" customFormat="1" ht="31.5">
      <c r="B21" s="15" t="s">
        <v>40</v>
      </c>
      <c r="C21" s="16" t="s">
        <v>41</v>
      </c>
      <c r="D21" s="17" t="s">
        <v>42</v>
      </c>
      <c r="E21" s="20">
        <f>E22+E26</f>
        <v>8320.3000000000466</v>
      </c>
      <c r="F21" s="20">
        <f>F22+F26</f>
        <v>3830.5</v>
      </c>
      <c r="H21" s="22"/>
    </row>
    <row r="22" spans="2:8" s="21" customFormat="1" ht="31.5">
      <c r="B22" s="15" t="s">
        <v>43</v>
      </c>
      <c r="C22" s="16" t="s">
        <v>44</v>
      </c>
      <c r="D22" s="17" t="s">
        <v>45</v>
      </c>
      <c r="E22" s="20">
        <f>E23</f>
        <v>-1273512.3</v>
      </c>
      <c r="F22" s="20">
        <f>F23</f>
        <v>-1254181.3999999999</v>
      </c>
    </row>
    <row r="23" spans="2:8" s="21" customFormat="1" ht="31.5">
      <c r="B23" s="15" t="s">
        <v>46</v>
      </c>
      <c r="C23" s="16" t="s">
        <v>47</v>
      </c>
      <c r="D23" s="17" t="s">
        <v>48</v>
      </c>
      <c r="E23" s="20">
        <f t="shared" ref="E23:F24" si="0">E24</f>
        <v>-1273512.3</v>
      </c>
      <c r="F23" s="20">
        <f t="shared" si="0"/>
        <v>-1254181.3999999999</v>
      </c>
    </row>
    <row r="24" spans="2:8" s="21" customFormat="1" ht="47.25">
      <c r="B24" s="15" t="s">
        <v>49</v>
      </c>
      <c r="C24" s="16" t="s">
        <v>50</v>
      </c>
      <c r="D24" s="17" t="s">
        <v>51</v>
      </c>
      <c r="E24" s="20">
        <f t="shared" si="0"/>
        <v>-1273512.3</v>
      </c>
      <c r="F24" s="20">
        <f t="shared" si="0"/>
        <v>-1254181.3999999999</v>
      </c>
    </row>
    <row r="25" spans="2:8" s="21" customFormat="1" ht="63">
      <c r="B25" s="15" t="s">
        <v>52</v>
      </c>
      <c r="C25" s="16" t="s">
        <v>53</v>
      </c>
      <c r="D25" s="17" t="s">
        <v>54</v>
      </c>
      <c r="E25" s="20">
        <v>-1273512.3</v>
      </c>
      <c r="F25" s="20">
        <v>-1254181.3999999999</v>
      </c>
    </row>
    <row r="26" spans="2:8" s="21" customFormat="1" ht="31.5">
      <c r="B26" s="15" t="s">
        <v>55</v>
      </c>
      <c r="C26" s="16" t="s">
        <v>56</v>
      </c>
      <c r="D26" s="17" t="s">
        <v>57</v>
      </c>
      <c r="E26" s="20">
        <f>E27</f>
        <v>1281832.6000000001</v>
      </c>
      <c r="F26" s="20">
        <f t="shared" ref="E26:F27" si="1">F27</f>
        <v>1258011.8999999999</v>
      </c>
    </row>
    <row r="27" spans="2:8" s="21" customFormat="1" ht="31.5">
      <c r="B27" s="15" t="s">
        <v>58</v>
      </c>
      <c r="C27" s="16" t="s">
        <v>59</v>
      </c>
      <c r="D27" s="17" t="s">
        <v>60</v>
      </c>
      <c r="E27" s="20">
        <f t="shared" si="1"/>
        <v>1281832.6000000001</v>
      </c>
      <c r="F27" s="20">
        <f t="shared" si="1"/>
        <v>1258011.8999999999</v>
      </c>
    </row>
    <row r="28" spans="2:8" s="21" customFormat="1" ht="31.5" customHeight="1">
      <c r="B28" s="15" t="s">
        <v>61</v>
      </c>
      <c r="C28" s="16" t="s">
        <v>62</v>
      </c>
      <c r="D28" s="17" t="s">
        <v>63</v>
      </c>
      <c r="E28" s="20">
        <f>E29</f>
        <v>1281832.6000000001</v>
      </c>
      <c r="F28" s="20">
        <f>F29</f>
        <v>1258011.8999999999</v>
      </c>
    </row>
    <row r="29" spans="2:8" s="21" customFormat="1" ht="48.75" customHeight="1">
      <c r="B29" s="15" t="s">
        <v>64</v>
      </c>
      <c r="C29" s="16" t="s">
        <v>65</v>
      </c>
      <c r="D29" s="17" t="s">
        <v>66</v>
      </c>
      <c r="E29" s="20">
        <v>1281832.6000000001</v>
      </c>
      <c r="F29" s="20">
        <v>1258011.8999999999</v>
      </c>
    </row>
    <row r="30" spans="2:8" s="21" customFormat="1" ht="47.25">
      <c r="B30" s="15" t="s">
        <v>67</v>
      </c>
      <c r="C30" s="16" t="s">
        <v>68</v>
      </c>
      <c r="D30" s="17" t="s">
        <v>69</v>
      </c>
      <c r="E30" s="20">
        <f>E33+E39+E41</f>
        <v>0</v>
      </c>
      <c r="F30" s="20">
        <f>F33+F39+F41</f>
        <v>0</v>
      </c>
    </row>
    <row r="31" spans="2:8" s="21" customFormat="1" ht="63">
      <c r="B31" s="15" t="s">
        <v>70</v>
      </c>
      <c r="C31" s="16" t="s">
        <v>71</v>
      </c>
      <c r="D31" s="17" t="s">
        <v>72</v>
      </c>
      <c r="E31" s="20">
        <f>E33</f>
        <v>0</v>
      </c>
      <c r="F31" s="20">
        <v>0</v>
      </c>
    </row>
    <row r="32" spans="2:8" s="21" customFormat="1" ht="78.75">
      <c r="B32" s="15" t="s">
        <v>73</v>
      </c>
      <c r="C32" s="23" t="s">
        <v>74</v>
      </c>
      <c r="D32" s="24" t="s">
        <v>75</v>
      </c>
      <c r="E32" s="20">
        <v>0</v>
      </c>
      <c r="F32" s="20">
        <v>0</v>
      </c>
    </row>
    <row r="33" spans="2:6" s="21" customFormat="1" ht="63">
      <c r="B33" s="15" t="s">
        <v>76</v>
      </c>
      <c r="C33" s="16" t="s">
        <v>77</v>
      </c>
      <c r="D33" s="17" t="s">
        <v>78</v>
      </c>
      <c r="E33" s="20">
        <f>E34</f>
        <v>0</v>
      </c>
      <c r="F33" s="20">
        <v>0</v>
      </c>
    </row>
    <row r="34" spans="2:6" s="21" customFormat="1" ht="63">
      <c r="B34" s="15" t="s">
        <v>79</v>
      </c>
      <c r="C34" s="16" t="s">
        <v>80</v>
      </c>
      <c r="D34" s="17" t="s">
        <v>81</v>
      </c>
      <c r="E34" s="20">
        <v>0</v>
      </c>
      <c r="F34" s="20">
        <v>0</v>
      </c>
    </row>
    <row r="35" spans="2:6" s="21" customFormat="1" ht="18" customHeight="1">
      <c r="B35" s="15" t="s">
        <v>82</v>
      </c>
      <c r="C35" s="25" t="s">
        <v>83</v>
      </c>
      <c r="D35" s="17" t="s">
        <v>84</v>
      </c>
      <c r="E35" s="20">
        <v>0</v>
      </c>
      <c r="F35" s="20">
        <v>0</v>
      </c>
    </row>
    <row r="36" spans="2:6" s="21" customFormat="1" ht="63">
      <c r="B36" s="15" t="s">
        <v>85</v>
      </c>
      <c r="C36" s="25" t="s">
        <v>86</v>
      </c>
      <c r="D36" s="17" t="s">
        <v>87</v>
      </c>
      <c r="E36" s="20">
        <v>0</v>
      </c>
      <c r="F36" s="20">
        <v>0</v>
      </c>
    </row>
    <row r="37" spans="2:6" s="21" customFormat="1" ht="31.5">
      <c r="B37" s="15" t="s">
        <v>88</v>
      </c>
      <c r="C37" s="16" t="s">
        <v>89</v>
      </c>
      <c r="D37" s="17" t="s">
        <v>90</v>
      </c>
      <c r="E37" s="20">
        <v>-3281.1</v>
      </c>
      <c r="F37" s="20">
        <f>F39</f>
        <v>0</v>
      </c>
    </row>
    <row r="38" spans="2:6" s="21" customFormat="1" ht="63">
      <c r="B38" s="15" t="s">
        <v>91</v>
      </c>
      <c r="C38" s="25" t="s">
        <v>92</v>
      </c>
      <c r="D38" s="17" t="s">
        <v>93</v>
      </c>
      <c r="E38" s="20">
        <v>-3281.1</v>
      </c>
      <c r="F38" s="20">
        <f t="shared" ref="F38:F39" si="2">F39</f>
        <v>0</v>
      </c>
    </row>
    <row r="39" spans="2:6" s="21" customFormat="1" ht="173.25">
      <c r="B39" s="15" t="s">
        <v>94</v>
      </c>
      <c r="C39" s="16" t="s">
        <v>95</v>
      </c>
      <c r="D39" s="17" t="s">
        <v>96</v>
      </c>
      <c r="E39" s="20">
        <v>-3281.1</v>
      </c>
      <c r="F39" s="20">
        <f t="shared" si="2"/>
        <v>0</v>
      </c>
    </row>
    <row r="40" spans="2:6" s="21" customFormat="1" ht="204.75">
      <c r="B40" s="15" t="s">
        <v>97</v>
      </c>
      <c r="C40" s="16" t="s">
        <v>98</v>
      </c>
      <c r="D40" s="17" t="s">
        <v>99</v>
      </c>
      <c r="E40" s="20">
        <v>-3281.1</v>
      </c>
      <c r="F40" s="20">
        <v>0</v>
      </c>
    </row>
    <row r="41" spans="2:6" s="21" customFormat="1" ht="63">
      <c r="B41" s="15" t="s">
        <v>100</v>
      </c>
      <c r="C41" s="16" t="s">
        <v>101</v>
      </c>
      <c r="D41" s="17" t="s">
        <v>102</v>
      </c>
      <c r="E41" s="20">
        <v>3281.1</v>
      </c>
      <c r="F41" s="20">
        <f t="shared" ref="F41:F43" si="3">F42</f>
        <v>0</v>
      </c>
    </row>
    <row r="42" spans="2:6" s="21" customFormat="1" ht="47.25">
      <c r="B42" s="15" t="s">
        <v>103</v>
      </c>
      <c r="C42" s="26" t="s">
        <v>104</v>
      </c>
      <c r="D42" s="24" t="s">
        <v>105</v>
      </c>
      <c r="E42" s="20">
        <v>3281.1</v>
      </c>
      <c r="F42" s="20">
        <f t="shared" si="3"/>
        <v>0</v>
      </c>
    </row>
    <row r="43" spans="2:6" s="21" customFormat="1" ht="53.25" customHeight="1">
      <c r="B43" s="15" t="s">
        <v>106</v>
      </c>
      <c r="C43" s="16" t="s">
        <v>107</v>
      </c>
      <c r="D43" s="17" t="s">
        <v>108</v>
      </c>
      <c r="E43" s="20">
        <v>3281.1</v>
      </c>
      <c r="F43" s="20">
        <f t="shared" si="3"/>
        <v>0</v>
      </c>
    </row>
    <row r="44" spans="2:6" s="21" customFormat="1" ht="78.75">
      <c r="B44" s="15" t="s">
        <v>109</v>
      </c>
      <c r="C44" s="16" t="s">
        <v>110</v>
      </c>
      <c r="D44" s="17" t="s">
        <v>111</v>
      </c>
      <c r="E44" s="20">
        <v>3281.1</v>
      </c>
      <c r="F44" s="20">
        <v>0</v>
      </c>
    </row>
    <row r="45" spans="2:6" s="21" customFormat="1" ht="49.5" customHeight="1">
      <c r="B45" s="15" t="s">
        <v>112</v>
      </c>
      <c r="C45" s="25" t="s">
        <v>113</v>
      </c>
      <c r="D45" s="17" t="s">
        <v>114</v>
      </c>
      <c r="E45" s="20">
        <f>E46</f>
        <v>0</v>
      </c>
      <c r="F45" s="20">
        <f t="shared" ref="F45" si="4">F46</f>
        <v>0</v>
      </c>
    </row>
    <row r="46" spans="2:6" s="21" customFormat="1" ht="50.25" customHeight="1">
      <c r="B46" s="15" t="s">
        <v>115</v>
      </c>
      <c r="C46" s="25" t="s">
        <v>116</v>
      </c>
      <c r="D46" s="17" t="s">
        <v>117</v>
      </c>
      <c r="E46" s="20">
        <f>E47</f>
        <v>0</v>
      </c>
      <c r="F46" s="20">
        <f>F47</f>
        <v>0</v>
      </c>
    </row>
    <row r="47" spans="2:6" s="21" customFormat="1" ht="66.75" customHeight="1">
      <c r="B47" s="15" t="s">
        <v>118</v>
      </c>
      <c r="C47" s="25" t="s">
        <v>119</v>
      </c>
      <c r="D47" s="17" t="s">
        <v>120</v>
      </c>
      <c r="E47" s="20">
        <v>0</v>
      </c>
      <c r="F47" s="20">
        <v>0</v>
      </c>
    </row>
    <row r="48" spans="2:6" s="21" customFormat="1">
      <c r="B48" s="31" t="s">
        <v>121</v>
      </c>
      <c r="C48" s="32"/>
      <c r="D48" s="33"/>
      <c r="E48" s="20">
        <f>E21+E30+E15+E10</f>
        <v>8320.3000000000466</v>
      </c>
      <c r="F48" s="20">
        <f t="shared" ref="F48" si="5">F21+F30+F15+F10</f>
        <v>3830.5</v>
      </c>
    </row>
  </sheetData>
  <mergeCells count="10">
    <mergeCell ref="D1:F1"/>
    <mergeCell ref="D2:F2"/>
    <mergeCell ref="E3:F3"/>
    <mergeCell ref="B48:D48"/>
    <mergeCell ref="D4:F4"/>
    <mergeCell ref="C5:H5"/>
    <mergeCell ref="B7:B8"/>
    <mergeCell ref="C7:C8"/>
    <mergeCell ref="D7:D8"/>
    <mergeCell ref="E7:F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2023-05-22T06:38:13Z</cp:lastPrinted>
  <dcterms:created xsi:type="dcterms:W3CDTF">2022-12-19T03:23:18Z</dcterms:created>
  <dcterms:modified xsi:type="dcterms:W3CDTF">2023-05-22T06:40:35Z</dcterms:modified>
</cp:coreProperties>
</file>